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sschreibungen\Verfahren 2026\IMM\BuS\9_41_20 IBV EM12_BuS_01_26 Umbau Beleuchtungsanlage im HoF_Flach\Unterlagen IBV\Unterlagen EM Endfassung\"/>
    </mc:Choice>
  </mc:AlternateContent>
  <xr:revisionPtr revIDLastSave="0" documentId="13_ncr:1_{E69423D3-E40C-4F5A-8F12-A1B99993E51F}" xr6:coauthVersionLast="47" xr6:coauthVersionMax="47" xr10:uidLastSave="{00000000-0000-0000-0000-000000000000}"/>
  <bookViews>
    <workbookView xWindow="28680" yWindow="-120" windowWidth="29040" windowHeight="15720" tabRatio="508" xr2:uid="{00000000-000D-0000-FFFF-FFFF00000000}"/>
  </bookViews>
  <sheets>
    <sheet name="Preisblatt" sheetId="1" r:id="rId1"/>
  </sheets>
  <definedNames>
    <definedName name="Punktwer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11" i="1"/>
  <c r="F12" i="1"/>
  <c r="F13" i="1"/>
  <c r="F14" i="1"/>
  <c r="F15" i="1"/>
  <c r="F16" i="1"/>
  <c r="F17" i="1"/>
  <c r="F18" i="1"/>
  <c r="F19" i="1"/>
  <c r="F20" i="1"/>
  <c r="F21" i="1"/>
  <c r="F10" i="1"/>
  <c r="F26" i="1"/>
  <c r="F27" i="1"/>
  <c r="F28" i="1"/>
  <c r="F29" i="1"/>
  <c r="F25" i="1"/>
  <c r="F31" i="1" l="1"/>
  <c r="F22" i="1"/>
  <c r="F33" i="1"/>
  <c r="F34" i="1" s="1"/>
  <c r="F36" i="1" l="1"/>
  <c r="F37" i="1" s="1"/>
</calcChain>
</file>

<file path=xl/sharedStrings.xml><?xml version="1.0" encoding="utf-8"?>
<sst xmlns="http://schemas.openxmlformats.org/spreadsheetml/2006/main" count="49" uniqueCount="46">
  <si>
    <t>Preisblatt</t>
  </si>
  <si>
    <t>Preis-
position</t>
  </si>
  <si>
    <t>1.</t>
  </si>
  <si>
    <t>2.</t>
  </si>
  <si>
    <t>Einheitspreis Stundensatz
(netto)</t>
  </si>
  <si>
    <t>3.</t>
  </si>
  <si>
    <t>Summe Stundensätze (netto)</t>
  </si>
  <si>
    <t>Gesamtsumme
(netto)</t>
  </si>
  <si>
    <t>Gesamtsumme
(brutto)</t>
  </si>
  <si>
    <t>Datum, Name des Unterzeichnenden in Textform (§ 126b BGB)</t>
  </si>
  <si>
    <t>Gesamtsumme (brutto) inkl. Skontoabzug</t>
  </si>
  <si>
    <t>Skonto bei einem Zahlungsziel von 21 Tagen in %</t>
  </si>
  <si>
    <t>Indikativpreis pro Stück
(netto)</t>
  </si>
  <si>
    <t>Stundensätze für zusätzliche Leistungen: (Optional) Follow-Up (nur auf Abruf):</t>
  </si>
  <si>
    <t>1.a</t>
  </si>
  <si>
    <t>2.a</t>
  </si>
  <si>
    <t>3.a</t>
  </si>
  <si>
    <t xml:space="preserve">Netto-Stundensatz für Kategorie Ingenieur*in 
(alle Neben- und Reisekosten inkludiert)
</t>
  </si>
  <si>
    <t>Netto-Stundensatz für Kategorie Techniker*in
(alle Neben- und Reisekosten inkludiert)</t>
  </si>
  <si>
    <t>Netto-Stundensatz für Kategorie Meister*in
(alle Neben- und Reisekosten inkludiert)</t>
  </si>
  <si>
    <t>Netto-Stundensatz für Kategorie Obermonteur*in
(alle Neben- und Reisekosten inkludiert)</t>
  </si>
  <si>
    <t>Netto-Stundensatz für Kategorie Monteur*in
(alle Neben- und Reisekosten inkludiert)</t>
  </si>
  <si>
    <t>Netto-Stundensatz für Kategorie Helfer*in/Auszubildende*r
(alle Neben- und Reisekosten inkludiert)</t>
  </si>
  <si>
    <t>Vom Interessent auszufüllende Positionen sind gelb hinterlegt.</t>
  </si>
  <si>
    <t xml:space="preserve">1 Stück Lichtmanagement für vorstehend </t>
  </si>
  <si>
    <t xml:space="preserve">1Stück Lichtmanagement für vorstehend </t>
  </si>
  <si>
    <t>Name und Anschrift des Interessenten</t>
  </si>
  <si>
    <r>
      <t xml:space="preserve">Demontage </t>
    </r>
    <r>
      <rPr>
        <sz val="11"/>
        <color theme="1"/>
        <rFont val="Arial"/>
        <family val="2"/>
      </rPr>
      <t>einschließlich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der fachgerechten Entsorung der anfallenden alten Bauteile</t>
    </r>
  </si>
  <si>
    <t>1.b</t>
  </si>
  <si>
    <t>1.c</t>
  </si>
  <si>
    <t>2.b</t>
  </si>
  <si>
    <t>2.c</t>
  </si>
  <si>
    <t>3.b</t>
  </si>
  <si>
    <t>3.c</t>
  </si>
  <si>
    <r>
      <t>Montage</t>
    </r>
    <r>
      <rPr>
        <sz val="11"/>
        <color theme="1"/>
        <rFont val="Arial"/>
        <family val="2"/>
      </rPr>
      <t xml:space="preserve"> fachgerechte Installation der Elemente</t>
    </r>
  </si>
  <si>
    <r>
      <t xml:space="preserve">208 Stück LED-Umbau-Kit quadratische Einbau Deckenleuchten </t>
    </r>
    <r>
      <rPr>
        <sz val="11"/>
        <color theme="1"/>
        <rFont val="Arial"/>
        <family val="2"/>
      </rPr>
      <t>Flure UG, 1OG - 4OG, TYP 5/5A</t>
    </r>
  </si>
  <si>
    <r>
      <t xml:space="preserve">135 Stück LED-Umbau-Kit quadratische Aufbau Deckenleuchten </t>
    </r>
    <r>
      <rPr>
        <sz val="11"/>
        <color theme="1"/>
        <rFont val="Arial"/>
        <family val="2"/>
      </rPr>
      <t xml:space="preserve">Treppenhäuser 1-4, TYP 4/4A </t>
    </r>
  </si>
  <si>
    <r>
      <t xml:space="preserve">50 Stück LED-Beleuchtungssystem Lichtvouten </t>
    </r>
    <r>
      <rPr>
        <sz val="11"/>
        <color theme="1"/>
        <rFont val="Arial"/>
        <family val="2"/>
      </rPr>
      <t>Windfang, Eingangsbereich, Lobby, Liftlanding</t>
    </r>
  </si>
  <si>
    <t>Vergabenummer: 9_41_20 IBV EM12_BuS_01_26</t>
  </si>
  <si>
    <t>Umbau Beleuchtungsanlage im HoF Goethe-Universität Frankfurt</t>
  </si>
  <si>
    <t>Anlage 02 : Preisblatt</t>
  </si>
  <si>
    <t>Summe</t>
  </si>
  <si>
    <t>Menge</t>
  </si>
  <si>
    <r>
      <t xml:space="preserve">Demontage </t>
    </r>
    <r>
      <rPr>
        <sz val="11"/>
        <color theme="1"/>
        <rFont val="Arial"/>
        <family val="2"/>
      </rPr>
      <t>einschließlich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der fachgerechten Entsorung der anfallenden alten Bauteile</t>
    </r>
    <r>
      <rPr>
        <b/>
        <sz val="11"/>
        <color theme="1"/>
        <rFont val="Arial"/>
        <family val="2"/>
      </rPr>
      <t xml:space="preserve"> (Pauschalpreis)</t>
    </r>
  </si>
  <si>
    <r>
      <t>Montage</t>
    </r>
    <r>
      <rPr>
        <sz val="11"/>
        <color theme="1"/>
        <rFont val="Arial"/>
        <family val="2"/>
      </rPr>
      <t xml:space="preserve"> fachgerechte Installation der Elemente</t>
    </r>
    <r>
      <rPr>
        <b/>
        <sz val="11"/>
        <color theme="1"/>
        <rFont val="Arial"/>
        <family val="2"/>
      </rPr>
      <t xml:space="preserve">  (Pauschalpreis)</t>
    </r>
  </si>
  <si>
    <t>indikativer Stundenansatz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</si>
</sst>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0" fontId="2" fillId="2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7" fillId="0" borderId="0" xfId="0" applyFont="1"/>
    <xf numFmtId="49" fontId="8" fillId="0" borderId="0" xfId="0" applyNumberFormat="1" applyFont="1" applyAlignment="1">
      <alignment wrapText="1"/>
    </xf>
    <xf numFmtId="16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1" xfId="0" applyBorder="1" applyAlignment="1">
      <alignment vertical="top"/>
    </xf>
    <xf numFmtId="0" fontId="2" fillId="0" borderId="0" xfId="0" applyFont="1"/>
    <xf numFmtId="0" fontId="9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/>
    </xf>
    <xf numFmtId="164" fontId="6" fillId="4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" fontId="0" fillId="0" borderId="2" xfId="0" applyNumberFormat="1" applyBorder="1" applyAlignment="1">
      <alignment vertical="top"/>
    </xf>
    <xf numFmtId="0" fontId="11" fillId="0" borderId="0" xfId="0" applyFont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0" borderId="6" xfId="0" applyBorder="1"/>
    <xf numFmtId="0" fontId="2" fillId="2" borderId="7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vertical="top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1" fontId="0" fillId="6" borderId="1" xfId="0" applyNumberFormat="1" applyFill="1" applyBorder="1" applyAlignment="1">
      <alignment vertical="center"/>
    </xf>
    <xf numFmtId="1" fontId="0" fillId="6" borderId="1" xfId="0" applyNumberFormat="1" applyFill="1" applyBorder="1" applyAlignment="1">
      <alignment horizontal="right" vertical="center"/>
    </xf>
    <xf numFmtId="1" fontId="0" fillId="0" borderId="1" xfId="0" applyNumberFormat="1" applyBorder="1"/>
    <xf numFmtId="0" fontId="2" fillId="4" borderId="0" xfId="0" applyFont="1" applyFill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0" fillId="5" borderId="5" xfId="0" applyNumberFormat="1" applyFill="1" applyBorder="1" applyAlignment="1" applyProtection="1">
      <alignment vertical="center"/>
      <protection locked="0" hidden="1"/>
    </xf>
    <xf numFmtId="4" fontId="0" fillId="5" borderId="5" xfId="0" applyNumberFormat="1" applyFill="1" applyBorder="1" applyAlignment="1" applyProtection="1">
      <alignment horizontal="right" vertical="center"/>
      <protection locked="0" hidden="1"/>
    </xf>
    <xf numFmtId="164" fontId="0" fillId="5" borderId="1" xfId="0" applyNumberFormat="1" applyFill="1" applyBorder="1" applyAlignment="1" applyProtection="1">
      <alignment horizontal="center" vertical="center"/>
      <protection locked="0" hidden="1"/>
    </xf>
    <xf numFmtId="3" fontId="0" fillId="5" borderId="1" xfId="0" applyNumberFormat="1" applyFill="1" applyBorder="1" applyAlignment="1" applyProtection="1">
      <alignment horizontal="center" vertical="center"/>
      <protection locked="0" hidden="1"/>
    </xf>
    <xf numFmtId="10" fontId="0" fillId="5" borderId="9" xfId="0" applyNumberFormat="1" applyFill="1" applyBorder="1" applyAlignment="1" applyProtection="1">
      <alignment horizontal="center" vertical="center"/>
      <protection locked="0" hidden="1"/>
    </xf>
    <xf numFmtId="0" fontId="0" fillId="5" borderId="9" xfId="0" applyFill="1" applyBorder="1" applyAlignment="1" applyProtection="1">
      <alignment horizontal="center" wrapText="1"/>
      <protection locked="0" hidden="1"/>
    </xf>
    <xf numFmtId="0" fontId="0" fillId="5" borderId="9" xfId="0" applyFill="1" applyBorder="1" applyAlignment="1" applyProtection="1">
      <alignment wrapText="1"/>
      <protection locked="0" hidden="1"/>
    </xf>
  </cellXfs>
  <cellStyles count="3">
    <cellStyle name="Prozent 2" xfId="1" xr:uid="{00000000-0005-0000-0000-000000000000}"/>
    <cellStyle name="Standard" xfId="0" builtinId="0"/>
    <cellStyle name="Standard 4" xfId="2" xr:uid="{00000000-0005-0000-0000-000002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0</xdr:row>
      <xdr:rowOff>501650</xdr:rowOff>
    </xdr:to>
    <xdr:pic>
      <xdr:nvPicPr>
        <xdr:cNvPr id="2" name="Grafik 1" descr="GU-Logo-blau">
          <a:extLst>
            <a:ext uri="{FF2B5EF4-FFF2-40B4-BE49-F238E27FC236}">
              <a16:creationId xmlns:a16="http://schemas.microsoft.com/office/drawing/2014/main" id="{CCFA2DC5-F6F6-4014-E144-C5EF6EFD5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7800" y="0"/>
          <a:ext cx="914400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showGridLines="0" tabSelected="1" topLeftCell="C15" zoomScaleNormal="100" zoomScaleSheetLayoutView="50" workbookViewId="0">
      <selection activeCell="C25" sqref="C25"/>
    </sheetView>
  </sheetViews>
  <sheetFormatPr baseColWidth="10" defaultColWidth="11.453125" defaultRowHeight="14.5" x14ac:dyDescent="0.35"/>
  <cols>
    <col min="1" max="1" width="2.54296875" customWidth="1"/>
    <col min="2" max="2" width="9.453125" customWidth="1"/>
    <col min="3" max="3" width="117.81640625" style="1" customWidth="1"/>
    <col min="4" max="4" width="13" customWidth="1"/>
    <col min="5" max="5" width="14.453125" customWidth="1"/>
    <col min="6" max="6" width="17.54296875" customWidth="1"/>
    <col min="7" max="7" width="63.453125" customWidth="1"/>
  </cols>
  <sheetData>
    <row r="1" spans="1:6" ht="45.65" customHeight="1" x14ac:dyDescent="0.5">
      <c r="B1" s="27" t="s">
        <v>40</v>
      </c>
    </row>
    <row r="2" spans="1:6" ht="45" customHeight="1" x14ac:dyDescent="0.5">
      <c r="A2" s="9"/>
      <c r="B2" s="44" t="s">
        <v>39</v>
      </c>
      <c r="C2" s="44"/>
    </row>
    <row r="3" spans="1:6" ht="45" customHeight="1" x14ac:dyDescent="0.5">
      <c r="A3" s="9"/>
      <c r="B3" s="28" t="s">
        <v>38</v>
      </c>
    </row>
    <row r="4" spans="1:6" ht="30" customHeight="1" thickBot="1" x14ac:dyDescent="0.55000000000000004">
      <c r="A4" s="9"/>
      <c r="C4" s="15"/>
    </row>
    <row r="5" spans="1:6" ht="15" customHeight="1" thickTop="1" thickBot="1" x14ac:dyDescent="0.45">
      <c r="A5" s="9"/>
      <c r="B5" s="45" t="s">
        <v>23</v>
      </c>
      <c r="C5" s="46"/>
    </row>
    <row r="6" spans="1:6" ht="15.75" customHeight="1" thickTop="1" x14ac:dyDescent="0.35">
      <c r="A6" s="2"/>
    </row>
    <row r="7" spans="1:6" ht="15.5" x14ac:dyDescent="0.35">
      <c r="A7" s="3"/>
      <c r="B7" s="14" t="s">
        <v>0</v>
      </c>
      <c r="D7" s="14"/>
      <c r="E7" s="47"/>
      <c r="F7" s="47"/>
    </row>
    <row r="8" spans="1:6" x14ac:dyDescent="0.35">
      <c r="C8" s="10"/>
    </row>
    <row r="9" spans="1:6" ht="48.65" customHeight="1" x14ac:dyDescent="0.35">
      <c r="B9" s="6" t="s">
        <v>1</v>
      </c>
      <c r="C9" s="6"/>
      <c r="D9" s="30" t="s">
        <v>12</v>
      </c>
      <c r="E9" s="31" t="s">
        <v>42</v>
      </c>
      <c r="F9" s="16"/>
    </row>
    <row r="10" spans="1:6" ht="44.15" customHeight="1" x14ac:dyDescent="0.35">
      <c r="B10" s="12" t="s">
        <v>2</v>
      </c>
      <c r="C10" s="24" t="s">
        <v>35</v>
      </c>
      <c r="D10" s="48"/>
      <c r="E10" s="37">
        <v>208</v>
      </c>
      <c r="F10" s="23">
        <f>E10*D10</f>
        <v>0</v>
      </c>
    </row>
    <row r="11" spans="1:6" ht="44.15" customHeight="1" x14ac:dyDescent="0.35">
      <c r="B11" s="25" t="s">
        <v>14</v>
      </c>
      <c r="C11" s="24" t="s">
        <v>43</v>
      </c>
      <c r="D11" s="49"/>
      <c r="E11" s="38">
        <v>1</v>
      </c>
      <c r="F11" s="23">
        <f t="shared" ref="F11:F21" si="0">E11*D11</f>
        <v>0</v>
      </c>
    </row>
    <row r="12" spans="1:6" ht="44.15" customHeight="1" x14ac:dyDescent="0.35">
      <c r="B12" s="25" t="s">
        <v>28</v>
      </c>
      <c r="C12" s="24" t="s">
        <v>44</v>
      </c>
      <c r="D12" s="49"/>
      <c r="E12" s="38">
        <v>1</v>
      </c>
      <c r="F12" s="23">
        <f t="shared" si="0"/>
        <v>0</v>
      </c>
    </row>
    <row r="13" spans="1:6" ht="44.15" customHeight="1" x14ac:dyDescent="0.35">
      <c r="B13" s="12" t="s">
        <v>29</v>
      </c>
      <c r="C13" s="24" t="s">
        <v>24</v>
      </c>
      <c r="D13" s="48"/>
      <c r="E13" s="37">
        <v>1</v>
      </c>
      <c r="F13" s="23">
        <f t="shared" si="0"/>
        <v>0</v>
      </c>
    </row>
    <row r="14" spans="1:6" ht="45" customHeight="1" x14ac:dyDescent="0.35">
      <c r="B14" s="13" t="s">
        <v>3</v>
      </c>
      <c r="C14" s="24" t="s">
        <v>36</v>
      </c>
      <c r="D14" s="48"/>
      <c r="E14" s="37">
        <v>135</v>
      </c>
      <c r="F14" s="23">
        <f t="shared" si="0"/>
        <v>0</v>
      </c>
    </row>
    <row r="15" spans="1:6" ht="45" customHeight="1" x14ac:dyDescent="0.35">
      <c r="B15" s="13" t="s">
        <v>15</v>
      </c>
      <c r="C15" s="24" t="s">
        <v>27</v>
      </c>
      <c r="D15" s="49"/>
      <c r="E15" s="38">
        <v>1</v>
      </c>
      <c r="F15" s="23">
        <f t="shared" si="0"/>
        <v>0</v>
      </c>
    </row>
    <row r="16" spans="1:6" ht="45" customHeight="1" x14ac:dyDescent="0.35">
      <c r="B16" s="13" t="s">
        <v>30</v>
      </c>
      <c r="C16" s="24" t="s">
        <v>34</v>
      </c>
      <c r="D16" s="49"/>
      <c r="E16" s="38">
        <v>1</v>
      </c>
      <c r="F16" s="23">
        <f t="shared" si="0"/>
        <v>0</v>
      </c>
    </row>
    <row r="17" spans="2:6" ht="45" customHeight="1" x14ac:dyDescent="0.35">
      <c r="B17" s="13" t="s">
        <v>31</v>
      </c>
      <c r="C17" s="24" t="s">
        <v>25</v>
      </c>
      <c r="D17" s="48"/>
      <c r="E17" s="37">
        <v>1</v>
      </c>
      <c r="F17" s="23">
        <f t="shared" si="0"/>
        <v>0</v>
      </c>
    </row>
    <row r="18" spans="2:6" ht="45" customHeight="1" x14ac:dyDescent="0.35">
      <c r="B18" s="13" t="s">
        <v>5</v>
      </c>
      <c r="C18" s="26" t="s">
        <v>37</v>
      </c>
      <c r="D18" s="48"/>
      <c r="E18" s="37">
        <v>50</v>
      </c>
      <c r="F18" s="23">
        <f t="shared" si="0"/>
        <v>0</v>
      </c>
    </row>
    <row r="19" spans="2:6" ht="45" customHeight="1" x14ac:dyDescent="0.35">
      <c r="B19" s="13" t="s">
        <v>16</v>
      </c>
      <c r="C19" s="24" t="s">
        <v>27</v>
      </c>
      <c r="D19" s="48"/>
      <c r="E19" s="37">
        <v>1</v>
      </c>
      <c r="F19" s="23">
        <f t="shared" si="0"/>
        <v>0</v>
      </c>
    </row>
    <row r="20" spans="2:6" ht="45" customHeight="1" x14ac:dyDescent="0.35">
      <c r="B20" s="13" t="s">
        <v>32</v>
      </c>
      <c r="C20" s="24" t="s">
        <v>34</v>
      </c>
      <c r="D20" s="49"/>
      <c r="E20" s="37">
        <v>1</v>
      </c>
      <c r="F20" s="23">
        <f t="shared" si="0"/>
        <v>0</v>
      </c>
    </row>
    <row r="21" spans="2:6" ht="45" customHeight="1" x14ac:dyDescent="0.35">
      <c r="B21" s="13" t="s">
        <v>33</v>
      </c>
      <c r="C21" s="24" t="s">
        <v>24</v>
      </c>
      <c r="D21" s="49"/>
      <c r="E21" s="37">
        <v>1</v>
      </c>
      <c r="F21" s="23">
        <f t="shared" si="0"/>
        <v>0</v>
      </c>
    </row>
    <row r="22" spans="2:6" ht="32.25" customHeight="1" x14ac:dyDescent="0.35">
      <c r="B22" s="13"/>
      <c r="C22" s="24" t="s">
        <v>41</v>
      </c>
      <c r="D22" s="29"/>
      <c r="E22" s="39"/>
      <c r="F22" s="22">
        <f>SUM(F10:F21)</f>
        <v>0</v>
      </c>
    </row>
    <row r="23" spans="2:6" ht="30.75" customHeight="1" x14ac:dyDescent="0.35">
      <c r="B23" s="19"/>
      <c r="C23" s="20"/>
    </row>
    <row r="24" spans="2:6" ht="60" customHeight="1" x14ac:dyDescent="0.35">
      <c r="C24" s="34" t="s">
        <v>13</v>
      </c>
      <c r="D24" s="16" t="s">
        <v>4</v>
      </c>
      <c r="E24" s="16" t="s">
        <v>45</v>
      </c>
      <c r="F24" s="16"/>
    </row>
    <row r="25" spans="2:6" ht="47.15" customHeight="1" x14ac:dyDescent="0.35">
      <c r="B25" s="32">
        <v>5</v>
      </c>
      <c r="C25" s="35" t="s">
        <v>17</v>
      </c>
      <c r="D25" s="50">
        <v>5</v>
      </c>
      <c r="E25" s="51">
        <v>5</v>
      </c>
      <c r="F25" s="11">
        <f>E25*D25</f>
        <v>25</v>
      </c>
    </row>
    <row r="26" spans="2:6" ht="47.15" customHeight="1" x14ac:dyDescent="0.35">
      <c r="B26" s="32">
        <v>6</v>
      </c>
      <c r="C26" s="35" t="s">
        <v>18</v>
      </c>
      <c r="D26" s="50"/>
      <c r="E26" s="51"/>
      <c r="F26" s="11">
        <f t="shared" ref="F26:F29" si="1">E26*D26</f>
        <v>0</v>
      </c>
    </row>
    <row r="27" spans="2:6" ht="47.15" customHeight="1" x14ac:dyDescent="0.35">
      <c r="B27" s="32">
        <v>7</v>
      </c>
      <c r="C27" s="35" t="s">
        <v>19</v>
      </c>
      <c r="D27" s="50"/>
      <c r="E27" s="51"/>
      <c r="F27" s="11">
        <f t="shared" si="1"/>
        <v>0</v>
      </c>
    </row>
    <row r="28" spans="2:6" ht="47.15" customHeight="1" x14ac:dyDescent="0.35">
      <c r="B28" s="32">
        <v>8</v>
      </c>
      <c r="C28" s="35" t="s">
        <v>20</v>
      </c>
      <c r="D28" s="50"/>
      <c r="E28" s="51"/>
      <c r="F28" s="11">
        <f t="shared" si="1"/>
        <v>0</v>
      </c>
    </row>
    <row r="29" spans="2:6" ht="47.15" customHeight="1" x14ac:dyDescent="0.35">
      <c r="B29" s="32">
        <v>9</v>
      </c>
      <c r="C29" s="35" t="s">
        <v>21</v>
      </c>
      <c r="D29" s="50"/>
      <c r="E29" s="51"/>
      <c r="F29" s="11">
        <f t="shared" si="1"/>
        <v>0</v>
      </c>
    </row>
    <row r="30" spans="2:6" ht="29" x14ac:dyDescent="0.35">
      <c r="B30" s="32">
        <v>10</v>
      </c>
      <c r="C30" s="35" t="s">
        <v>22</v>
      </c>
      <c r="D30" s="50"/>
      <c r="E30" s="51"/>
      <c r="F30" s="11">
        <f>E30*D30</f>
        <v>0</v>
      </c>
    </row>
    <row r="31" spans="2:6" ht="33" customHeight="1" x14ac:dyDescent="0.35">
      <c r="B31" s="33"/>
      <c r="C31" s="21" t="s">
        <v>6</v>
      </c>
      <c r="D31" s="36"/>
      <c r="E31" s="36"/>
      <c r="F31" s="22">
        <f>SUM(F25:F30)</f>
        <v>25</v>
      </c>
    </row>
    <row r="32" spans="2:6" ht="24" customHeight="1" thickBot="1" x14ac:dyDescent="0.4">
      <c r="B32" s="4"/>
      <c r="C32" s="7"/>
      <c r="D32" s="5"/>
    </row>
    <row r="33" spans="3:7" ht="34.5" customHeight="1" thickBot="1" x14ac:dyDescent="0.4">
      <c r="C33" s="8"/>
      <c r="D33" s="42" t="s">
        <v>7</v>
      </c>
      <c r="E33" s="43"/>
      <c r="F33" s="17">
        <f>F31+F22</f>
        <v>25</v>
      </c>
    </row>
    <row r="34" spans="3:7" ht="33" customHeight="1" thickBot="1" x14ac:dyDescent="0.4">
      <c r="C34" s="8"/>
      <c r="D34" s="40" t="s">
        <v>8</v>
      </c>
      <c r="E34" s="41"/>
      <c r="F34" s="18">
        <f>F33*1.19</f>
        <v>29.75</v>
      </c>
    </row>
    <row r="35" spans="3:7" ht="33" customHeight="1" thickBot="1" x14ac:dyDescent="0.4">
      <c r="C35" s="8"/>
    </row>
    <row r="36" spans="3:7" ht="33" customHeight="1" thickTop="1" thickBot="1" x14ac:dyDescent="0.4">
      <c r="C36" s="8" t="s">
        <v>11</v>
      </c>
      <c r="D36" s="52"/>
      <c r="F36" s="22">
        <f>F34*D36</f>
        <v>0</v>
      </c>
    </row>
    <row r="37" spans="3:7" ht="33" customHeight="1" thickTop="1" thickBot="1" x14ac:dyDescent="0.4">
      <c r="C37" s="8"/>
      <c r="D37" s="40" t="s">
        <v>10</v>
      </c>
      <c r="E37" s="41"/>
      <c r="F37" s="18">
        <f>F34-F36</f>
        <v>29.75</v>
      </c>
    </row>
    <row r="39" spans="3:7" ht="15" thickBot="1" x14ac:dyDescent="0.4"/>
    <row r="40" spans="3:7" ht="33" customHeight="1" thickTop="1" thickBot="1" x14ac:dyDescent="0.4">
      <c r="C40" s="53"/>
      <c r="G40" s="1"/>
    </row>
    <row r="41" spans="3:7" ht="15" thickTop="1" x14ac:dyDescent="0.35">
      <c r="C41" s="1" t="s">
        <v>26</v>
      </c>
      <c r="G41" s="1"/>
    </row>
    <row r="42" spans="3:7" ht="15" thickBot="1" x14ac:dyDescent="0.4"/>
    <row r="43" spans="3:7" ht="35.15" customHeight="1" thickTop="1" thickBot="1" x14ac:dyDescent="0.4">
      <c r="C43" s="54"/>
    </row>
    <row r="44" spans="3:7" ht="15" thickTop="1" x14ac:dyDescent="0.35">
      <c r="C44" s="1" t="s">
        <v>9</v>
      </c>
    </row>
  </sheetData>
  <sheetProtection algorithmName="SHA-512" hashValue="qb15fM43/H9KuU0FdDwarRAZMHduDQhLjIRtezx7rt/c8z6hRDHIrIXB+50kjNRh8U8CwoJib9OEaN7JOZ5izQ==" saltValue="J9TogcF14/CHZAdaH4LYNA==" spinCount="100000" sheet="1" objects="1" scenarios="1"/>
  <mergeCells count="6">
    <mergeCell ref="D37:E37"/>
    <mergeCell ref="D33:E33"/>
    <mergeCell ref="D34:E34"/>
    <mergeCell ref="B2:C2"/>
    <mergeCell ref="B5:C5"/>
    <mergeCell ref="E7:F7"/>
  </mergeCells>
  <pageMargins left="0.70866141732283472" right="0.70866141732283472" top="0.78740157480314965" bottom="0.78740157480314965" header="0.31496062992125984" footer="0.31496062992125984"/>
  <pageSetup paperSize="9" scale="4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D83643C192BA4C8E4CABCCA84558C1" ma:contentTypeVersion="4" ma:contentTypeDescription="Ein neues Dokument erstellen." ma:contentTypeScope="" ma:versionID="2dfb8c18e9ecb048c56bf050845e7e94">
  <xsd:schema xmlns:xsd="http://www.w3.org/2001/XMLSchema" xmlns:xs="http://www.w3.org/2001/XMLSchema" xmlns:p="http://schemas.microsoft.com/office/2006/metadata/properties" xmlns:ns2="cf1979f6-d4bf-4775-9ea3-71749105bdb0" targetNamespace="http://schemas.microsoft.com/office/2006/metadata/properties" ma:root="true" ma:fieldsID="3520322f1f1858d9dbbe1cad90ee9c76" ns2:_="">
    <xsd:import namespace="cf1979f6-d4bf-4775-9ea3-71749105bd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979f6-d4bf-4775-9ea3-71749105bd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f:fields xmlns:f="http://schemas.fabasoft.com/folio/2007/fields" catsources="">
  <f:record>
    <f:field ref="doc_FSCFOLIO_1_1001_FieldDocumentNumber" text=""/>
    <f:field ref="doc_FSCFOLIO_1_1001_FieldSubject" text="" edit="true"/>
    <f:field ref="FSCFOLIO_1_1001_SignaturesFldCtx_FSCFOLIO_1_1001_FieldLastSignature" text="Abzeichnen"/>
    <f:field ref="FSCFOLIO_1_1001_SignaturesFldCtx_FSCFOLIO_1_1001_FieldLastSignatureBy" text="Parzentny, Iris"/>
    <f:field ref="FSCFOLIO_1_1001_SignaturesFldCtx_FSCFOLIO_1_1001_FieldLastSignatureAt" date="2024-02-29T07:51:44" text="29.02.2024 08:51:44"/>
    <f:field ref="FSCFOLIO_1_1001_SignaturesFldCtx_FSCFOLIO_1_1001_FieldLastSignatureRemark" text=""/>
    <f:field ref="FSCFOLIO_1_1001_FieldCurrentUser" text="Silke Kuper"/>
    <f:field ref="FSCFOLIO_1_1001_FieldCurrentDate" text="27.06.2024 11:09"/>
    <f:field ref="objvalidfrom" date="" text="" edit="true"/>
    <f:field ref="objvalidto" date="" text="" edit="true"/>
    <f:field ref="FSCFOLIO_1_1001_FieldReleasedVersionDate" text=""/>
    <f:field ref="FSCFOLIO_1_1001_FieldReleasedVersionNr" text=""/>
    <f:field ref="CCAPRECONFIG_15_1001_Objektname" text="Kriterienkatalog-Preisblatt_Rechtsberatung" edit="true"/>
    <f:field ref="DEPRECONFIG_15_1001_Objektname" text="Kriterienkatalog-Preisblatt_Rechtsberatung" edit="true"/>
    <f:field ref="objname" text="Kriterienkatalog-Preisblatt_Rechtsberatung" edit="true"/>
    <f:field ref="objsubject" text="" edit="true"/>
    <f:field ref="objcreatedby" text="Kuper, Silke"/>
    <f:field ref="objcreatedat" date="2023-06-30T10:19:53" text="30.06.2023 10:19:53"/>
    <f:field ref="objchangedby" text="Parzentny, Iris"/>
    <f:field ref="objmodifiedat" date="2024-02-29T07:51:59" text="29.02.2024 07:51:59"/>
  </f:record>
  <f:display text="Serienbrief">
    <f:field ref="doc_FSCFOLIO_1_1001_FieldDocumentNumber" text="Dokument Nummer"/>
    <f:field ref="doc_FSCFOLIO_1_1001_FieldSubject" text="Betreff"/>
  </f:display>
  <f:display text="Unterschriften">
    <f:field ref="FSCFOLIO_1_1001_SignaturesFldCtx_FSCFOLIO_1_1001_FieldLastSignature" text="Letzte Unterschrift"/>
    <f:field ref="FSCFOLIO_1_1001_SignaturesFldCtx_FSCFOLIO_1_1001_FieldLastSignatureBy" text="Letzte Unterschrift von"/>
    <f:field ref="FSCFOLIO_1_1001_SignaturesFldCtx_FSCFOLIO_1_1001_FieldLastSignatureAt" text="Letzte Unterschrift am/um"/>
    <f:field ref="FSCFOLIO_1_1001_SignaturesFldCtx_FSCFOLIO_1_1001_FieldLastSignatureRemark" text="Bemerkung der letzten Unterschrift"/>
  </f:display>
  <f:display text="Allgemein">
    <f:field ref="FSCFOLIO_1_1001_FieldCurrentUser" text="Aktueller Benutzer"/>
    <f:field ref="FSCFOLIO_1_1001_FieldCurrentDate" text="Aktueller Zeitpunkt"/>
    <f:field ref="objvalidfrom" text="Gültig ab" dateonly="true"/>
    <f:field ref="objvalidto" text="Gültig bis" dateonly="true"/>
    <f:field ref="FSCFOLIO_1_1001_FieldReleasedVersionDate" text="Freigegebene Version vom"/>
    <f:field ref="FSCFOLIO_1_1001_FieldReleasedVersionNr" text="Freigegebene Versionsnummer"/>
    <f:field ref="CCAPRECONFIG_15_1001_Objektname" text="Objektname"/>
    <f:field ref="DEPRECONFIG_15_1001_Objektname" text="Objektname"/>
    <f:field ref="objname" text="Name"/>
    <f:field ref="objsubject" text="Betreff (einzeilig)"/>
    <f:field ref="objcreatedby" text="Erzeugt von"/>
    <f:field ref="objcreatedat" text="Erzeugt am/um"/>
    <f:field ref="objchangedby" text="Letzte Änderung von"/>
    <f:field ref="objmodifiedat" text="Letzte Änderung am/um"/>
  </f:display>
  <f:record inx="1">
    <f:field ref="DEPRECONFIG_15_1001_Anrede" text="" edit="true"/>
    <f:field ref="DEPRECONFIG_15_1001_Titel" text="" edit="true"/>
    <f:field ref="DEPRECONFIG_15_1001_Vorname" text="" edit="true"/>
    <f:field ref="DEPRECONFIG_15_1001_Nachname" text="Stefan Schade" edit="true"/>
    <f:field ref="DEPRECONFIG_15_1001_Strasse" text=""/>
    <f:field ref="DEPRECONFIG_15_1001_Hausnummer" text=""/>
    <f:field ref="DEPRECONFIG_15_1001_Postleitzahl" text=""/>
    <f:field ref="DEPRECONFIG_15_1001_Ort" text=""/>
    <f:field ref="DEPRECONFIG_15_1001_EMailAdresse" text="stefan.schade@bearingpoint.com"/>
    <f:field ref="DEPRECONFIG_15_1001_Geschlecht" text=""/>
    <f:field ref="DEPRECONFIG_15_1001_Geburtsdatum" text=""/>
    <f:field ref="DEPRECONFIG_15_1001_Land" text=""/>
    <f:field ref="DEPRECONFIG_15_1001_Organisationsname" text=""/>
    <f:field ref="DEPRECONFIG_15_1001_Organisationskurzname" text=""/>
    <f:field ref="CCAPRECONFIG_15_1001_AntwortReferenz" text=""/>
    <f:field ref="BVBSPRECONFIG_15_1700_Abteilung" text=""/>
    <f:field ref="CCAPRECONFIG_15_1001_Postfach" text=""/>
    <f:field ref="BVBSPRECONFIG_15_1700_Bundesland" text=""/>
    <f:field ref="CCAPRECONFIG_15_1001_Abschriftsbemerkung" text=""/>
    <f:field ref="BVBSPRECONFIG_15_1700_Lieferadresse_Strasse" text=""/>
    <f:field ref="BVBSPRECONFIG_15_1700_Lieferadresse_Postfach" text=""/>
    <f:field ref="BVBSPRECONFIG_15_1700_Lieferadresse_Postleitzahl" text=""/>
    <f:field ref="BVBSPRECONFIG_15_1700_Lieferadresse_Ort" text=""/>
    <f:field ref="BVBSPRECONFIG_15_1700_Lieferadresse_Bundesland" text=""/>
    <f:field ref="BVBSPRECONFIG_15_1700_Lieferadresse_Land" text=""/>
    <f:field ref="BVBSPRECONFIG_15_1700_Rechnungsadresse_Strasse" text=""/>
    <f:field ref="BVBSPRECONFIG_15_1700_Rechnungsadresse_Postfach" text=""/>
    <f:field ref="BVBSPRECONFIG_15_1700_Rechnungsadresse_Postleitzahl" text=""/>
    <f:field ref="BVBSPRECONFIG_15_1700_Rechnungsadresse_Ort" text=""/>
    <f:field ref="BVBSPRECONFIG_15_1700_Rechnungsadresse_Bundesland" text=""/>
    <f:field ref="BVBSPRECONFIG_15_1700_Rechnungsadresse_Land" text=""/>
    <f:field ref="KBACFG_15_1700_IhrZeichen" text=""/>
    <f:field ref="KBACFG_15_1700_IhreNachrichtVon" text=""/>
  </f:record>
  <f:display text="Serialcontext &gt; Adressat/innen">
    <f:field ref="DEPRECONFIG_15_1001_Anrede" text="Anrede"/>
    <f:field ref="DEPRECONFIG_15_1001_Titel" text="Titel"/>
    <f:field ref="DEPRECONFIG_15_1001_Vorname" text="Vorname"/>
    <f:field ref="DEPRECONFIG_15_1001_Nachname" text="Nachname"/>
    <f:field ref="DEPRECONFIG_15_1001_Strasse" text="Strasse"/>
    <f:field ref="DEPRECONFIG_15_1001_Hausnummer" text="Hausnummer"/>
    <f:field ref="DEPRECONFIG_15_1001_Postleitzahl" text="Postleitzahl"/>
    <f:field ref="DEPRECONFIG_15_1001_Ort" text="Ort"/>
    <f:field ref="DEPRECONFIG_15_1001_EMailAdresse" text="E-Mail-Adresse"/>
    <f:field ref="DEPRECONFIG_15_1001_Geschlecht" text="Geschlecht"/>
    <f:field ref="DEPRECONFIG_15_1001_Geburtsdatum" text="Geburtsdatum"/>
    <f:field ref="DEPRECONFIG_15_1001_Land" text="Land"/>
    <f:field ref="DEPRECONFIG_15_1001_Organisationsname" text="Organisationsname"/>
    <f:field ref="DEPRECONFIG_15_1001_Organisationskurzname" text="Organisationskurzname"/>
    <f:field ref="CCAPRECONFIG_15_1001_AntwortReferenz" text="Antwort Referenz"/>
    <f:field ref="BVBSPRECONFIG_15_1700_Abteilung" text="Abteilung"/>
    <f:field ref="CCAPRECONFIG_15_1001_Postfach" text="Postfach"/>
    <f:field ref="BVBSPRECONFIG_15_1700_Bundesland" text="Bundesland"/>
    <f:field ref="CCAPRECONFIG_15_1001_Abschriftsbemerkung" text="Abschriftsbemerkung"/>
    <f:field ref="BVBSPRECONFIG_15_1700_Lieferadresse_Strasse" text="Lieferadresse Strasse"/>
    <f:field ref="BVBSPRECONFIG_15_1700_Lieferadresse_Postfach" text="Lieferadresse Postfach"/>
    <f:field ref="BVBSPRECONFIG_15_1700_Lieferadresse_Postleitzahl" text="Lieferadresse Postleitzahl"/>
    <f:field ref="BVBSPRECONFIG_15_1700_Lieferadresse_Ort" text="Lieferadresse Ort"/>
    <f:field ref="BVBSPRECONFIG_15_1700_Lieferadresse_Bundesland" text="Lieferadresse Bundesland"/>
    <f:field ref="BVBSPRECONFIG_15_1700_Lieferadresse_Land" text="Lieferadresse Land"/>
    <f:field ref="BVBSPRECONFIG_15_1700_Rechnungsadresse_Strasse" text="Rechnungsadresse Strasse"/>
    <f:field ref="BVBSPRECONFIG_15_1700_Rechnungsadresse_Postfach" text="Rechnungsadresse Postfach"/>
    <f:field ref="BVBSPRECONFIG_15_1700_Rechnungsadresse_Postleitzahl" text="Rechnungsadresse Postleitzahl"/>
    <f:field ref="BVBSPRECONFIG_15_1700_Rechnungsadresse_Ort" text="Rechnungsadresse Ort"/>
    <f:field ref="BVBSPRECONFIG_15_1700_Rechnungsadresse_Bundesland" text="Rechnungsadresse Bundesland"/>
    <f:field ref="BVBSPRECONFIG_15_1700_Rechnungsadresse_Land" text="Rechnungsadresse Land"/>
    <f:field ref="KBACFG_15_1700_IhrZeichen" text="Ihr Zeichen"/>
    <f:field ref="KBACFG_15_1700_IhreNachrichtVon" text="Ihre Nachricht von"/>
  </f:display>
  <f:record inx="2">
    <f:field ref="DEPRECONFIG_15_1001_Anrede" text="" edit="true"/>
    <f:field ref="DEPRECONFIG_15_1001_Titel" text="" edit="true"/>
    <f:field ref="DEPRECONFIG_15_1001_Vorname" text="" edit="true"/>
    <f:field ref="DEPRECONFIG_15_1001_Nachname" text="Tarik Karrakchou" edit="true"/>
    <f:field ref="DEPRECONFIG_15_1001_Strasse" text=""/>
    <f:field ref="DEPRECONFIG_15_1001_Hausnummer" text=""/>
    <f:field ref="DEPRECONFIG_15_1001_Postleitzahl" text=""/>
    <f:field ref="DEPRECONFIG_15_1001_Ort" text=""/>
    <f:field ref="DEPRECONFIG_15_1001_EMailAdresse" text="Tarik.karrakchou@bearingpoint.com"/>
    <f:field ref="DEPRECONFIG_15_1001_Geschlecht" text=""/>
    <f:field ref="DEPRECONFIG_15_1001_Geburtsdatum" text=""/>
    <f:field ref="DEPRECONFIG_15_1001_Land" text=""/>
    <f:field ref="DEPRECONFIG_15_1001_Organisationsname" text=""/>
    <f:field ref="DEPRECONFIG_15_1001_Organisationskurzname" text=""/>
    <f:field ref="CCAPRECONFIG_15_1001_AntwortReferenz" text=""/>
    <f:field ref="BVBSPRECONFIG_15_1700_Abteilung" text=""/>
    <f:field ref="CCAPRECONFIG_15_1001_Postfach" text=""/>
    <f:field ref="BVBSPRECONFIG_15_1700_Bundesland" text=""/>
    <f:field ref="CCAPRECONFIG_15_1001_Abschriftsbemerkung" text=""/>
    <f:field ref="BVBSPRECONFIG_15_1700_Lieferadresse_Strasse" text=""/>
    <f:field ref="BVBSPRECONFIG_15_1700_Lieferadresse_Postfach" text=""/>
    <f:field ref="BVBSPRECONFIG_15_1700_Lieferadresse_Postleitzahl" text=""/>
    <f:field ref="BVBSPRECONFIG_15_1700_Lieferadresse_Ort" text=""/>
    <f:field ref="BVBSPRECONFIG_15_1700_Lieferadresse_Bundesland" text=""/>
    <f:field ref="BVBSPRECONFIG_15_1700_Lieferadresse_Land" text=""/>
    <f:field ref="BVBSPRECONFIG_15_1700_Rechnungsadresse_Strasse" text=""/>
    <f:field ref="BVBSPRECONFIG_15_1700_Rechnungsadresse_Postfach" text=""/>
    <f:field ref="BVBSPRECONFIG_15_1700_Rechnungsadresse_Postleitzahl" text=""/>
    <f:field ref="BVBSPRECONFIG_15_1700_Rechnungsadresse_Ort" text=""/>
    <f:field ref="BVBSPRECONFIG_15_1700_Rechnungsadresse_Bundesland" text=""/>
    <f:field ref="BVBSPRECONFIG_15_1700_Rechnungsadresse_Land" text=""/>
    <f:field ref="KBACFG_15_1700_IhrZeichen" text=""/>
    <f:field ref="KBACFG_15_1700_IhreNachrichtVon" text=""/>
  </f:record>
</f:fields>
</file>

<file path=customXml/itemProps1.xml><?xml version="1.0" encoding="utf-8"?>
<ds:datastoreItem xmlns:ds="http://schemas.openxmlformats.org/officeDocument/2006/customXml" ds:itemID="{FBE7D413-B7E0-4347-A632-C5B070F8A5E6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cf1979f6-d4bf-4775-9ea3-71749105bdb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137B41-F35A-472B-97F5-FB30BB791E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A52FE2-C14E-4A78-9548-9C8561226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1979f6-d4bf-4775-9ea3-71749105b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Autor</dc:creator>
  <cp:keywords/>
  <dc:description/>
  <cp:lastModifiedBy>Nadja Fabel</cp:lastModifiedBy>
  <cp:revision/>
  <cp:lastPrinted>2026-04-21T11:15:38Z</cp:lastPrinted>
  <dcterms:created xsi:type="dcterms:W3CDTF">2017-02-15T13:27:05Z</dcterms:created>
  <dcterms:modified xsi:type="dcterms:W3CDTF">2026-05-12T09:22:42Z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0x01010000D83643C192BA4C8E4CABCCA84558C1</vt:lpwstr>
  </property>
  <property fmtid="{D5CDD505-2E9C-101B-9397-08002B2CF9AE}" pid="3" name="MediaServiceImageTags">
    <vt:lpwstr/>
  </property>
</Properties>
</file>